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41" i="1" l="1"/>
  <c r="Y41" i="1"/>
  <c r="Z35" i="1"/>
  <c r="Y35" i="1"/>
  <c r="AI15" i="1"/>
  <c r="AF15" i="1"/>
  <c r="AC15" i="1"/>
  <c r="Z15" i="1"/>
  <c r="AC14" i="1"/>
  <c r="AI14" i="1"/>
  <c r="AF14" i="1"/>
  <c r="AG15" i="1"/>
  <c r="AD15" i="1"/>
  <c r="AA15" i="1"/>
  <c r="X15" i="1"/>
  <c r="Z14" i="1"/>
  <c r="Z40" i="1"/>
  <c r="Y40" i="1"/>
  <c r="Z34" i="1"/>
  <c r="Y34" i="1"/>
  <c r="X14" i="1"/>
  <c r="AG14" i="1"/>
  <c r="AD14" i="1"/>
  <c r="AA14" i="1"/>
  <c r="AA43" i="1"/>
  <c r="Z43" i="1"/>
  <c r="Y43" i="1"/>
  <c r="AA41" i="1"/>
  <c r="AA40" i="1"/>
  <c r="AA37" i="1"/>
  <c r="Z37" i="1"/>
  <c r="Y37" i="1"/>
  <c r="AA35" i="1"/>
  <c r="AA34" i="1"/>
  <c r="Z28" i="1"/>
  <c r="Y28" i="1"/>
  <c r="Z27" i="1"/>
  <c r="Y27" i="1"/>
  <c r="Z22" i="1"/>
  <c r="Y22" i="1"/>
  <c r="Z21" i="1"/>
  <c r="Y21" i="1"/>
  <c r="AA28" i="1"/>
  <c r="AA22" i="1"/>
  <c r="AA27" i="1"/>
  <c r="AA21" i="1"/>
  <c r="AA30" i="1"/>
  <c r="Z30" i="1"/>
  <c r="AA24" i="1"/>
  <c r="Z24" i="1"/>
  <c r="AI5" i="1"/>
  <c r="AI4" i="1"/>
  <c r="AF5" i="1"/>
  <c r="AF4" i="1"/>
  <c r="AC5" i="1"/>
  <c r="AC4" i="1"/>
  <c r="Z5" i="1"/>
  <c r="Z4" i="1"/>
  <c r="Y30" i="1"/>
  <c r="Y24" i="1"/>
</calcChain>
</file>

<file path=xl/sharedStrings.xml><?xml version="1.0" encoding="utf-8"?>
<sst xmlns="http://schemas.openxmlformats.org/spreadsheetml/2006/main" count="141" uniqueCount="62">
  <si>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</si>
  <si>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</si>
  <si>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</si>
  <si>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</si>
  <si>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</si>
  <si>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</si>
  <si>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</si>
  <si>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</si>
  <si>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</si>
  <si>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</si>
  <si>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</si>
  <si>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</si>
  <si>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</si>
  <si>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Impact of reduced tillage on carbon and nitrogen storage of two Haplic Luvisols after 40 years</t>
  </si>
  <si>
    <t xml:space="preserve">Jacobs A ; Rauber R ; Ludwig B ; </t>
  </si>
  <si>
    <t>Soil &amp; Tillage Research</t>
  </si>
  <si>
    <t>158-164</t>
  </si>
  <si>
    <t>ajacobs@uni-kassel.de</t>
  </si>
  <si>
    <t>Germany</t>
  </si>
  <si>
    <t>Göttingen, Garte-Süd</t>
  </si>
  <si>
    <t>Cfb</t>
  </si>
  <si>
    <t>Göttingen, Hohes Feld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</si>
  <si>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</si>
  <si>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</si>
  <si>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</si>
  <si>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</si>
  <si>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CT, MT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</si>
  <si>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</si>
  <si>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</si>
  <si>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</si>
  <si>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</si>
  <si>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</si>
  <si>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</si>
  <si>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yes, table 1</t>
  </si>
  <si>
    <t>yes</t>
  </si>
  <si>
    <t>SE</t>
  </si>
  <si>
    <t>Good!</t>
  </si>
  <si>
    <t>Table 1. Site properties (bulk soil &lt;2 mm) of Garte-Su¨d and Hohes Feld for different tillage systems and depths; mean values and standard errors (n = 4 for Garte-Su¨ d, n = 3 for Hohes
Feld).</t>
  </si>
  <si>
    <t>OC (g/kg)</t>
  </si>
  <si>
    <t>Depth (cm)</t>
  </si>
  <si>
    <t>0-5</t>
  </si>
  <si>
    <t>Conventional tillage</t>
  </si>
  <si>
    <t>Minimum tillage</t>
  </si>
  <si>
    <t>SE (n=4, Garte Sud; n=3, Hohes field)</t>
  </si>
  <si>
    <t>Garte Sud</t>
  </si>
  <si>
    <t>Hohes field</t>
  </si>
  <si>
    <t>Bulk density (g/cm3)</t>
  </si>
  <si>
    <t xml:space="preserve">A field experiment was established in 1970 at Garte-Su¨d and in 1967 at Hohes Feld consisting of 4 and 3 field-replicates, respectively: Conventional tillage (CT) with a regular mouldboard plough to 25 cm depth and minimum tillage (MT) with a rotary harrow to 5–8 cm depth have been implemented. Before the start of the experiment soil had been mouldboard ploughed. </t>
  </si>
  <si>
    <t>0-15</t>
  </si>
  <si>
    <t>mean</t>
  </si>
  <si>
    <t>SD</t>
  </si>
  <si>
    <t>n</t>
  </si>
  <si>
    <t>Depth correction</t>
  </si>
  <si>
    <t>RT</t>
  </si>
  <si>
    <t>CT</t>
  </si>
  <si>
    <t>Hohes Field</t>
  </si>
  <si>
    <t>RT-CT</t>
  </si>
  <si>
    <t>stock</t>
  </si>
  <si>
    <t>conc</t>
  </si>
  <si>
    <t>0-10</t>
  </si>
  <si>
    <t>SOC (Mg/ha)</t>
  </si>
  <si>
    <t>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</si>
</sst>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5" fillId="2" borderId="0" xfId="0" applyFont="1" applyFill="1"/>
    <xf numFmtId="0" fontId="5" fillId="0" borderId="0" xfId="0" applyFont="1" applyFill="1"/>
    <xf numFmtId="0" fontId="0" fillId="0" borderId="0" xfId="0" applyFill="1"/>
    <xf numFmtId="0" fontId="0" fillId="0" borderId="0" xfId="0" applyAlignment="1">
      <alignment horizontal="left" vertical="top" wrapText="1"/>
    </xf>
    <xf numFmtId="0" fontId="5" fillId="3" borderId="0" xfId="0" applyFont="1" applyFill="1"/>
    <xf numFmtId="17" fontId="0" fillId="0" borderId="0" xfId="0" quotePrefix="1" applyNumberFormat="1"/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tabSelected="1" topLeftCell="T3" workbookViewId="0">
      <selection activeCell="Y42" sqref="Y42"/>
    </sheetView>
  </sheetViews>
  <sheetFormatPr baseColWidth="10" defaultColWidth="11" defaultRowHeight="15" x14ac:dyDescent="0"/>
  <sheetData>
    <row r="1" spans="1:3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22</v>
      </c>
      <c r="O1" s="2" t="s">
        <v>23</v>
      </c>
      <c r="P1" s="2" t="s">
        <v>24</v>
      </c>
      <c r="Q1" s="2" t="s">
        <v>27</v>
      </c>
      <c r="R1" s="2" t="s">
        <v>28</v>
      </c>
      <c r="S1" s="2" t="s">
        <v>29</v>
      </c>
      <c r="T1" s="2" t="s">
        <v>30</v>
      </c>
      <c r="U1" s="2" t="s">
        <v>31</v>
      </c>
      <c r="W1" s="10" t="s">
        <v>37</v>
      </c>
    </row>
    <row r="2" spans="1:35">
      <c r="A2" s="6">
        <v>10246290</v>
      </c>
      <c r="B2" s="7" t="s">
        <v>13</v>
      </c>
      <c r="C2" s="6" t="s">
        <v>14</v>
      </c>
      <c r="D2" s="6" t="s">
        <v>15</v>
      </c>
      <c r="E2" s="6">
        <v>2009</v>
      </c>
      <c r="F2" s="6">
        <v>102</v>
      </c>
      <c r="G2" s="8" t="s">
        <v>16</v>
      </c>
      <c r="H2" s="1" t="s">
        <v>17</v>
      </c>
      <c r="I2" s="6" t="s">
        <v>18</v>
      </c>
      <c r="J2" s="6" t="s">
        <v>19</v>
      </c>
      <c r="K2" s="9">
        <v>51</v>
      </c>
      <c r="L2" s="9">
        <v>9</v>
      </c>
      <c r="M2" s="6" t="s">
        <v>20</v>
      </c>
      <c r="N2" s="6" t="s">
        <v>25</v>
      </c>
      <c r="O2" s="6">
        <v>2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38</v>
      </c>
      <c r="X2" s="6" t="s">
        <v>44</v>
      </c>
      <c r="Y2" s="6"/>
      <c r="Z2" s="6"/>
      <c r="AA2" s="6"/>
      <c r="AB2" s="6"/>
      <c r="AC2" s="6"/>
      <c r="AD2" s="6" t="s">
        <v>45</v>
      </c>
      <c r="AE2" s="6"/>
      <c r="AF2" s="6"/>
      <c r="AG2" s="6"/>
      <c r="AH2" s="6"/>
    </row>
    <row r="3" spans="1:35">
      <c r="A3" s="6">
        <v>10246290</v>
      </c>
      <c r="B3" s="7" t="s">
        <v>13</v>
      </c>
      <c r="C3" s="6" t="s">
        <v>14</v>
      </c>
      <c r="D3" s="6" t="s">
        <v>15</v>
      </c>
      <c r="E3" s="6">
        <v>2009</v>
      </c>
      <c r="F3" s="6">
        <v>102</v>
      </c>
      <c r="G3" s="8" t="s">
        <v>16</v>
      </c>
      <c r="H3" s="1" t="s">
        <v>17</v>
      </c>
      <c r="I3" s="6" t="s">
        <v>18</v>
      </c>
      <c r="J3" s="6" t="s">
        <v>21</v>
      </c>
      <c r="K3" s="9">
        <v>51</v>
      </c>
      <c r="L3" s="9">
        <v>9</v>
      </c>
      <c r="M3" s="6" t="s">
        <v>20</v>
      </c>
      <c r="N3" s="6" t="s">
        <v>25</v>
      </c>
      <c r="O3" s="6">
        <v>2</v>
      </c>
      <c r="P3" s="6" t="s">
        <v>26</v>
      </c>
      <c r="Q3" s="6" t="s">
        <v>32</v>
      </c>
      <c r="R3" s="6" t="s">
        <v>33</v>
      </c>
      <c r="S3" s="6" t="s">
        <v>34</v>
      </c>
      <c r="T3" s="6" t="s">
        <v>35</v>
      </c>
      <c r="U3" s="6" t="s">
        <v>36</v>
      </c>
      <c r="W3" s="6" t="s">
        <v>39</v>
      </c>
      <c r="X3" s="6" t="s">
        <v>41</v>
      </c>
      <c r="Y3" s="6" t="s">
        <v>43</v>
      </c>
      <c r="Z3" s="6" t="s">
        <v>50</v>
      </c>
      <c r="AA3" s="6" t="s">
        <v>42</v>
      </c>
      <c r="AB3" s="6" t="s">
        <v>43</v>
      </c>
      <c r="AC3" s="6" t="s">
        <v>50</v>
      </c>
      <c r="AD3" s="6" t="s">
        <v>41</v>
      </c>
      <c r="AE3" s="6" t="s">
        <v>43</v>
      </c>
      <c r="AF3" s="6" t="s">
        <v>50</v>
      </c>
      <c r="AG3" s="6" t="s">
        <v>42</v>
      </c>
      <c r="AH3" s="6" t="s">
        <v>43</v>
      </c>
      <c r="AI3" s="6" t="s">
        <v>50</v>
      </c>
    </row>
    <row r="4" spans="1:35">
      <c r="W4" t="s">
        <v>40</v>
      </c>
      <c r="X4">
        <v>13.3</v>
      </c>
      <c r="Y4">
        <v>2.4</v>
      </c>
      <c r="Z4">
        <f>Y4*SQRT(4)</f>
        <v>4.8</v>
      </c>
      <c r="AA4">
        <v>16.3</v>
      </c>
      <c r="AB4">
        <v>1.1000000000000001</v>
      </c>
      <c r="AC4">
        <f>AB4*SQRT(4)</f>
        <v>2.2000000000000002</v>
      </c>
      <c r="AD4">
        <v>16.899999999999999</v>
      </c>
      <c r="AE4">
        <v>2.9</v>
      </c>
      <c r="AF4">
        <f>AE4*SQRT(3)</f>
        <v>5.0229473419497435</v>
      </c>
      <c r="AG4">
        <v>17.399999999999999</v>
      </c>
      <c r="AH4">
        <v>0.5</v>
      </c>
      <c r="AI4">
        <f t="shared" ref="AI4:AI5" si="0">AH4*SQRT(3)</f>
        <v>0.8660254037844386</v>
      </c>
    </row>
    <row r="5" spans="1:35">
      <c r="A5" s="14" t="s">
        <v>47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W5" s="16" t="s">
        <v>61</v>
      </c>
      <c r="X5">
        <v>10.199999999999999</v>
      </c>
      <c r="Y5">
        <v>0.9</v>
      </c>
      <c r="Z5">
        <f>Y5*SQRT(4)</f>
        <v>1.8</v>
      </c>
      <c r="AA5">
        <v>11.5</v>
      </c>
      <c r="AB5">
        <v>0.4</v>
      </c>
      <c r="AC5">
        <f>AB5*SQRT(4)</f>
        <v>0.8</v>
      </c>
      <c r="AD5">
        <v>9.9</v>
      </c>
      <c r="AE5">
        <v>0.8</v>
      </c>
      <c r="AF5">
        <f>AE5*SQRT(3)</f>
        <v>1.3856406460551018</v>
      </c>
      <c r="AG5">
        <v>12.4</v>
      </c>
      <c r="AH5">
        <v>0.6</v>
      </c>
      <c r="AI5">
        <f t="shared" si="0"/>
        <v>1.0392304845413263</v>
      </c>
    </row>
    <row r="6" spans="1:3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35">
      <c r="W7" s="6" t="s">
        <v>46</v>
      </c>
      <c r="X7" s="6" t="s">
        <v>44</v>
      </c>
      <c r="Y7" s="6"/>
      <c r="Z7" s="6"/>
      <c r="AA7" s="6"/>
      <c r="AB7" s="6"/>
      <c r="AC7" s="6"/>
      <c r="AD7" s="6" t="s">
        <v>45</v>
      </c>
      <c r="AE7" s="6"/>
      <c r="AF7" s="6"/>
      <c r="AG7" s="6"/>
      <c r="AH7" s="6"/>
    </row>
    <row r="8" spans="1:35">
      <c r="W8" s="6" t="s">
        <v>39</v>
      </c>
      <c r="X8" s="6" t="s">
        <v>41</v>
      </c>
      <c r="Y8" s="6" t="s">
        <v>43</v>
      </c>
      <c r="Z8" s="6"/>
      <c r="AA8" s="6" t="s">
        <v>42</v>
      </c>
      <c r="AB8" s="6" t="s">
        <v>43</v>
      </c>
      <c r="AC8" s="6"/>
      <c r="AD8" s="6" t="s">
        <v>41</v>
      </c>
      <c r="AE8" s="6" t="s">
        <v>43</v>
      </c>
      <c r="AF8" s="6"/>
      <c r="AG8" s="6" t="s">
        <v>42</v>
      </c>
      <c r="AH8" s="6" t="s">
        <v>43</v>
      </c>
    </row>
    <row r="9" spans="1:35">
      <c r="W9" t="s">
        <v>40</v>
      </c>
      <c r="X9" s="13">
        <v>1.36</v>
      </c>
      <c r="Y9" s="13">
        <v>0.09</v>
      </c>
      <c r="Z9" s="13"/>
      <c r="AA9" s="13">
        <v>1.25</v>
      </c>
      <c r="AB9" s="13">
        <v>0.04</v>
      </c>
      <c r="AC9" s="13"/>
      <c r="AD9" s="13">
        <v>1.32</v>
      </c>
      <c r="AE9" s="13">
        <v>0.08</v>
      </c>
      <c r="AF9" s="13"/>
      <c r="AG9" s="13">
        <v>1.4</v>
      </c>
      <c r="AH9" s="13">
        <v>0.04</v>
      </c>
    </row>
    <row r="10" spans="1:35">
      <c r="W10" s="16" t="s">
        <v>61</v>
      </c>
      <c r="X10" s="13">
        <v>1.49</v>
      </c>
      <c r="Y10" s="13">
        <v>0.01</v>
      </c>
      <c r="Z10" s="13"/>
      <c r="AA10" s="13">
        <v>1.54</v>
      </c>
      <c r="AB10" s="13">
        <v>0.01</v>
      </c>
      <c r="AC10" s="13"/>
      <c r="AD10" s="13">
        <v>1.42</v>
      </c>
      <c r="AE10" s="13">
        <v>0.05</v>
      </c>
      <c r="AF10" s="13"/>
      <c r="AG10" s="13">
        <v>1.56</v>
      </c>
      <c r="AH10" s="13">
        <v>0.02</v>
      </c>
    </row>
    <row r="12" spans="1:35">
      <c r="X12" s="6" t="s">
        <v>44</v>
      </c>
      <c r="Y12" s="6"/>
      <c r="Z12" s="6"/>
      <c r="AA12" s="6"/>
      <c r="AB12" s="6"/>
      <c r="AC12" s="6"/>
      <c r="AD12" s="6" t="s">
        <v>45</v>
      </c>
      <c r="AE12" s="6"/>
      <c r="AF12" s="6"/>
      <c r="AG12" s="6"/>
      <c r="AH12" s="6"/>
      <c r="AI12" s="6" t="s">
        <v>50</v>
      </c>
    </row>
    <row r="13" spans="1:35">
      <c r="W13" t="s">
        <v>60</v>
      </c>
      <c r="X13" s="6" t="s">
        <v>41</v>
      </c>
      <c r="Y13" s="6" t="s">
        <v>43</v>
      </c>
      <c r="Z13" s="6" t="s">
        <v>50</v>
      </c>
      <c r="AA13" s="6" t="s">
        <v>42</v>
      </c>
      <c r="AB13" s="6" t="s">
        <v>43</v>
      </c>
      <c r="AC13" s="6" t="s">
        <v>50</v>
      </c>
      <c r="AD13" s="6" t="s">
        <v>41</v>
      </c>
      <c r="AE13" s="6" t="s">
        <v>43</v>
      </c>
      <c r="AF13" s="6" t="s">
        <v>50</v>
      </c>
      <c r="AG13" s="6" t="s">
        <v>42</v>
      </c>
      <c r="AH13" s="6" t="s">
        <v>43</v>
      </c>
    </row>
    <row r="14" spans="1:35">
      <c r="W14" t="s">
        <v>40</v>
      </c>
      <c r="X14">
        <f>X4*X9*5/10</f>
        <v>9.0440000000000005</v>
      </c>
      <c r="Z14">
        <f>Z4*X9*5/10</f>
        <v>3.2640000000000002</v>
      </c>
      <c r="AA14">
        <f>AA4*AA9*5/10</f>
        <v>10.1875</v>
      </c>
      <c r="AC14">
        <f>AC4*AA9*5/10</f>
        <v>1.375</v>
      </c>
      <c r="AD14">
        <f>AD4*AD9*5/10</f>
        <v>11.154</v>
      </c>
      <c r="AF14">
        <f>AF4*AD9*5/10</f>
        <v>3.3151452456868307</v>
      </c>
      <c r="AG14">
        <f>AG4*AG9*5/10</f>
        <v>12.179999999999998</v>
      </c>
      <c r="AI14">
        <f>AI4*AG9*5/10</f>
        <v>0.60621778264910697</v>
      </c>
    </row>
    <row r="15" spans="1:35">
      <c r="W15" s="16" t="s">
        <v>61</v>
      </c>
      <c r="X15">
        <f>X5*X10*10/10</f>
        <v>15.197999999999999</v>
      </c>
      <c r="Z15">
        <f>Z5*X10*10/10</f>
        <v>2.6819999999999999</v>
      </c>
      <c r="AA15">
        <f>AA5*AA10*10/10</f>
        <v>17.71</v>
      </c>
      <c r="AC15">
        <f>AC5*AA10*10/10</f>
        <v>1.2320000000000002</v>
      </c>
      <c r="AD15">
        <f>AD5*AD10*10/10</f>
        <v>14.057999999999998</v>
      </c>
      <c r="AF15">
        <f>AF5*AD10*10/10</f>
        <v>1.9676097173982445</v>
      </c>
      <c r="AG15">
        <f>AG5*AG10*10/10</f>
        <v>19.344000000000001</v>
      </c>
      <c r="AI15">
        <f>AI5*AG10*10/10</f>
        <v>1.6211995558844692</v>
      </c>
    </row>
    <row r="16" spans="1:35">
      <c r="W16" t="s">
        <v>59</v>
      </c>
    </row>
    <row r="19" spans="23:34">
      <c r="W19" t="s">
        <v>58</v>
      </c>
    </row>
    <row r="20" spans="23:34">
      <c r="W20" t="s">
        <v>44</v>
      </c>
      <c r="Y20" t="s">
        <v>53</v>
      </c>
      <c r="Z20" t="s">
        <v>54</v>
      </c>
      <c r="AA20" s="11" t="s">
        <v>56</v>
      </c>
      <c r="AC20" s="12"/>
      <c r="AD20" s="12"/>
      <c r="AE20" s="12"/>
      <c r="AF20" s="12"/>
      <c r="AG20" s="12"/>
      <c r="AH20" s="12"/>
    </row>
    <row r="21" spans="23:34">
      <c r="W21" t="s">
        <v>48</v>
      </c>
      <c r="X21" t="s">
        <v>49</v>
      </c>
      <c r="Y21">
        <f>AVERAGE(AA4:AA5)</f>
        <v>13.9</v>
      </c>
      <c r="Z21">
        <f>AVERAGE(X4:X5)</f>
        <v>11.75</v>
      </c>
      <c r="AA21" s="11">
        <f>Y21-Z21</f>
        <v>2.1500000000000004</v>
      </c>
      <c r="AC21" s="12"/>
      <c r="AD21" s="12"/>
      <c r="AE21" s="12"/>
      <c r="AF21" s="12"/>
      <c r="AG21" s="12"/>
      <c r="AH21" s="12"/>
    </row>
    <row r="22" spans="23:34">
      <c r="X22" t="s">
        <v>50</v>
      </c>
      <c r="Y22">
        <f>SQRT((AC4^2+AC5^2)/2)</f>
        <v>1.6552945357246849</v>
      </c>
      <c r="Z22">
        <f>SQRT((Z4^2+Z5^2)/2)</f>
        <v>3.6249137920783716</v>
      </c>
      <c r="AA22" s="11">
        <f>SQRT((Y22^2+Z22^2)/2)</f>
        <v>2.8178005607210741</v>
      </c>
      <c r="AC22" s="12"/>
      <c r="AD22" s="12"/>
      <c r="AE22" s="13"/>
      <c r="AF22" s="13"/>
      <c r="AG22" s="13"/>
      <c r="AH22" s="13"/>
    </row>
    <row r="23" spans="23:34">
      <c r="X23" t="s">
        <v>51</v>
      </c>
      <c r="Y23">
        <v>4</v>
      </c>
      <c r="Z23">
        <v>4</v>
      </c>
      <c r="AA23" s="11">
        <v>8</v>
      </c>
      <c r="AC23" s="12"/>
      <c r="AD23" s="12"/>
      <c r="AE23" s="13"/>
      <c r="AF23" s="13"/>
      <c r="AG23" s="13"/>
      <c r="AH23" s="13"/>
    </row>
    <row r="24" spans="23:34">
      <c r="X24" t="s">
        <v>52</v>
      </c>
      <c r="Y24">
        <f>2/3</f>
        <v>0.66666666666666663</v>
      </c>
      <c r="Z24">
        <f t="shared" ref="Z24:AA24" si="1">2/3</f>
        <v>0.66666666666666663</v>
      </c>
      <c r="AA24" s="11">
        <f t="shared" si="1"/>
        <v>0.66666666666666663</v>
      </c>
      <c r="AC24" s="13"/>
      <c r="AD24" s="13"/>
      <c r="AE24" s="13"/>
      <c r="AF24" s="13"/>
      <c r="AG24" s="13"/>
      <c r="AH24" s="13"/>
    </row>
    <row r="25" spans="23:34">
      <c r="AA25" s="12"/>
    </row>
    <row r="26" spans="23:34">
      <c r="W26" t="s">
        <v>55</v>
      </c>
      <c r="Y26" t="s">
        <v>53</v>
      </c>
      <c r="Z26" t="s">
        <v>54</v>
      </c>
      <c r="AA26" s="11" t="s">
        <v>56</v>
      </c>
    </row>
    <row r="27" spans="23:34">
      <c r="W27" t="s">
        <v>48</v>
      </c>
      <c r="X27" t="s">
        <v>49</v>
      </c>
      <c r="Y27">
        <f>AVERAGE(AG4:AG5)</f>
        <v>14.899999999999999</v>
      </c>
      <c r="Z27">
        <f>AVERAGE(AD4:AD5)</f>
        <v>13.399999999999999</v>
      </c>
      <c r="AA27" s="11">
        <f>Y27-Z27</f>
        <v>1.5</v>
      </c>
    </row>
    <row r="28" spans="23:34">
      <c r="X28" t="s">
        <v>50</v>
      </c>
      <c r="Y28">
        <f>SQRT((AI4^2+AI5^2)/2)</f>
        <v>0.9565563234854495</v>
      </c>
      <c r="Z28">
        <f>SQRT((AF4^2+AF5^2)/2)</f>
        <v>3.6844266853881074</v>
      </c>
      <c r="AA28" s="11">
        <f>SQRT((Y28^2+Z28^2)/2)</f>
        <v>2.6916537667389537</v>
      </c>
    </row>
    <row r="29" spans="23:34">
      <c r="X29" t="s">
        <v>51</v>
      </c>
      <c r="Y29">
        <v>3</v>
      </c>
      <c r="Z29">
        <v>3</v>
      </c>
      <c r="AA29" s="11">
        <v>6</v>
      </c>
    </row>
    <row r="30" spans="23:34">
      <c r="X30" t="s">
        <v>52</v>
      </c>
      <c r="Y30">
        <f>2/3</f>
        <v>0.66666666666666663</v>
      </c>
      <c r="Z30">
        <f t="shared" ref="Z30:AA30" si="2">2/3</f>
        <v>0.66666666666666663</v>
      </c>
      <c r="AA30" s="11">
        <f t="shared" si="2"/>
        <v>0.66666666666666663</v>
      </c>
    </row>
    <row r="32" spans="23:34">
      <c r="W32" t="s">
        <v>57</v>
      </c>
    </row>
    <row r="33" spans="23:27">
      <c r="W33" t="s">
        <v>44</v>
      </c>
      <c r="Y33" t="s">
        <v>53</v>
      </c>
      <c r="Z33" t="s">
        <v>54</v>
      </c>
      <c r="AA33" s="15" t="s">
        <v>56</v>
      </c>
    </row>
    <row r="34" spans="23:27">
      <c r="W34" t="s">
        <v>40</v>
      </c>
      <c r="X34" t="s">
        <v>49</v>
      </c>
      <c r="Y34">
        <f>AA14</f>
        <v>10.1875</v>
      </c>
      <c r="Z34">
        <f>X14</f>
        <v>9.0440000000000005</v>
      </c>
      <c r="AA34" s="15">
        <f>Y34-Z34</f>
        <v>1.1434999999999995</v>
      </c>
    </row>
    <row r="35" spans="23:27">
      <c r="X35" t="s">
        <v>50</v>
      </c>
      <c r="Y35">
        <f>AC14</f>
        <v>1.375</v>
      </c>
      <c r="Z35">
        <f>Z14</f>
        <v>3.2640000000000002</v>
      </c>
      <c r="AA35" s="15">
        <f>SQRT((Y35^2+Z35^2)/2)</f>
        <v>2.504428178247482</v>
      </c>
    </row>
    <row r="36" spans="23:27">
      <c r="X36" t="s">
        <v>51</v>
      </c>
      <c r="Y36">
        <v>4</v>
      </c>
      <c r="Z36">
        <v>4</v>
      </c>
      <c r="AA36" s="15">
        <v>8</v>
      </c>
    </row>
    <row r="37" spans="23:27">
      <c r="X37" t="s">
        <v>52</v>
      </c>
      <c r="Y37">
        <f>2/3</f>
        <v>0.66666666666666663</v>
      </c>
      <c r="Z37">
        <f t="shared" ref="Z37:AA37" si="3">2/3</f>
        <v>0.66666666666666663</v>
      </c>
      <c r="AA37" s="15">
        <f t="shared" si="3"/>
        <v>0.66666666666666663</v>
      </c>
    </row>
    <row r="38" spans="23:27">
      <c r="AA38" s="12"/>
    </row>
    <row r="39" spans="23:27">
      <c r="W39" t="s">
        <v>55</v>
      </c>
      <c r="Y39" t="s">
        <v>53</v>
      </c>
      <c r="Z39" t="s">
        <v>54</v>
      </c>
      <c r="AA39" s="15" t="s">
        <v>56</v>
      </c>
    </row>
    <row r="40" spans="23:27">
      <c r="W40" t="s">
        <v>40</v>
      </c>
      <c r="X40" t="s">
        <v>49</v>
      </c>
      <c r="Y40">
        <f>AG14</f>
        <v>12.179999999999998</v>
      </c>
      <c r="Z40">
        <f>AD14</f>
        <v>11.154</v>
      </c>
      <c r="AA40" s="15">
        <f>Y40-Z40</f>
        <v>1.025999999999998</v>
      </c>
    </row>
    <row r="41" spans="23:27">
      <c r="X41" t="s">
        <v>50</v>
      </c>
      <c r="Y41">
        <f>AI14</f>
        <v>0.60621778264910697</v>
      </c>
      <c r="Z41">
        <f>AF14</f>
        <v>3.3151452456868307</v>
      </c>
      <c r="AA41" s="15">
        <f>SQRT((Y41^2+Z41^2)/2)</f>
        <v>2.3830325218091333</v>
      </c>
    </row>
    <row r="42" spans="23:27">
      <c r="X42" t="s">
        <v>51</v>
      </c>
      <c r="Y42">
        <v>3</v>
      </c>
      <c r="Z42">
        <v>3</v>
      </c>
      <c r="AA42" s="15">
        <v>6</v>
      </c>
    </row>
    <row r="43" spans="23:27">
      <c r="X43" t="s">
        <v>52</v>
      </c>
      <c r="Y43">
        <f>2/3</f>
        <v>0.66666666666666663</v>
      </c>
      <c r="Z43">
        <f t="shared" ref="Z43:AA43" si="4">2/3</f>
        <v>0.66666666666666663</v>
      </c>
      <c r="AA43" s="15">
        <f t="shared" si="4"/>
        <v>0.66666666666666663</v>
      </c>
    </row>
  </sheetData>
  <mergeCells count="1">
    <mergeCell ref="A5:S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2015-07-03T10:53:35Z</dcterms:created>
  <dcterms:modified xsi:type="dcterms:W3CDTF">2016-04-20T10:08:24Z</dcterms:modified>
</cp:coreProperties>
</file>